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наша программа переселения\"/>
    </mc:Choice>
  </mc:AlternateContent>
  <bookViews>
    <workbookView xWindow="-120" yWindow="-120" windowWidth="29040" windowHeight="15840"/>
  </bookViews>
  <sheets>
    <sheet name="Приложение 6" sheetId="1" r:id="rId1"/>
    <sheet name="Лист1" sheetId="2" r:id="rId2"/>
  </sheets>
  <definedNames>
    <definedName name="_xlnm.Print_Titles" localSheetId="0">'Приложение 6'!$8:$12</definedName>
    <definedName name="_xlnm.Print_Area" localSheetId="0">'Приложение 6'!$A$1:$S$26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2" l="1"/>
  <c r="H15" i="2" s="1"/>
  <c r="I12" i="2"/>
  <c r="H12" i="2" s="1"/>
  <c r="G12" i="2" s="1"/>
  <c r="I14" i="2"/>
  <c r="G11" i="2"/>
  <c r="G14" i="2"/>
  <c r="H14" i="2" s="1"/>
  <c r="E5" i="2"/>
  <c r="I5" i="2" s="1"/>
  <c r="H5" i="2" s="1"/>
  <c r="I6" i="2"/>
  <c r="G6" i="2" s="1"/>
  <c r="E4" i="2"/>
  <c r="Q23" i="1"/>
  <c r="N23" i="1"/>
  <c r="Q18" i="1"/>
  <c r="N18" i="1"/>
  <c r="E24" i="1"/>
  <c r="F24" i="1"/>
  <c r="H24" i="1"/>
  <c r="I24" i="1"/>
  <c r="K24" i="1"/>
  <c r="L24" i="1"/>
  <c r="M24" i="1"/>
  <c r="O24" i="1"/>
  <c r="R24" i="1"/>
  <c r="S24" i="1"/>
  <c r="C24" i="1"/>
  <c r="G5" i="2" l="1"/>
  <c r="I4" i="2"/>
  <c r="H4" i="2" s="1"/>
  <c r="H6" i="2"/>
  <c r="E21" i="1"/>
  <c r="F21" i="1"/>
  <c r="O21" i="1"/>
  <c r="M21" i="1"/>
  <c r="L21" i="1"/>
  <c r="H21" i="1"/>
  <c r="S21" i="1"/>
  <c r="R21" i="1"/>
  <c r="K21" i="1"/>
  <c r="I21" i="1"/>
  <c r="H13" i="1" l="1"/>
  <c r="K13" i="1"/>
  <c r="S13" i="1"/>
  <c r="G4" i="2"/>
  <c r="E13" i="1"/>
  <c r="F13" i="1"/>
  <c r="O13" i="1"/>
  <c r="R13" i="1"/>
  <c r="L13" i="1"/>
  <c r="M13" i="1"/>
  <c r="I13" i="1"/>
  <c r="C13" i="1"/>
  <c r="Q25" i="1"/>
  <c r="Q24" i="1" s="1"/>
  <c r="Q21" i="1" s="1"/>
  <c r="P25" i="1"/>
  <c r="J24" i="1"/>
  <c r="J21" i="1" s="1"/>
  <c r="G24" i="1"/>
  <c r="G21" i="1" s="1"/>
  <c r="D24" i="1"/>
  <c r="Q20" i="1"/>
  <c r="J13" i="1" l="1"/>
  <c r="D21" i="1"/>
  <c r="D13" i="1"/>
  <c r="Q13" i="1"/>
  <c r="G13" i="1"/>
  <c r="N25" i="1"/>
  <c r="N24" i="1" s="1"/>
  <c r="N21" i="1" s="1"/>
  <c r="P24" i="1"/>
  <c r="P21" i="1" s="1"/>
  <c r="P13" i="1" l="1"/>
  <c r="N13" i="1"/>
</calcChain>
</file>

<file path=xl/sharedStrings.xml><?xml version="1.0" encoding="utf-8"?>
<sst xmlns="http://schemas.openxmlformats.org/spreadsheetml/2006/main" count="68" uniqueCount="46">
  <si>
    <t>План мероприятий по переселению граждан из аварийного жилищного фонда</t>
  </si>
  <si>
    <t>№ п/п</t>
  </si>
  <si>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</si>
  <si>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</si>
  <si>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</si>
  <si>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</si>
  <si>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</si>
  <si>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Справочно:
Расчетная сумма экономии бюджетных средств</t>
  </si>
  <si>
    <t>Справочно: 
Возмещение части стоимости жилых помещений</t>
  </si>
  <si>
    <t>Всего</t>
  </si>
  <si>
    <t>в том числе</t>
  </si>
  <si>
    <t>Всего:</t>
  </si>
  <si>
    <t>в том числе: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</si>
  <si>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</si>
  <si>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</si>
  <si>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</si>
  <si>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
граждан в рамках реализации решений о
 КРТ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</si>
  <si>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</si>
  <si>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</si>
  <si>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(инвесторов по договору 
КРТ)</t>
  </si>
  <si>
    <t>чел.</t>
  </si>
  <si>
    <t>ед.</t>
  </si>
  <si>
    <t>кв.м</t>
  </si>
  <si>
    <t>руб.</t>
  </si>
  <si>
    <t>Всего по  программе переселения, в т.ч.:</t>
  </si>
  <si>
    <t>Всего по этапу 2026 года, в рамках которой предусмотрено финансирование за счет средств Фонда</t>
  </si>
  <si>
    <t>Всего по этапу 2027 года, без участия средств Фонда</t>
  </si>
  <si>
    <t>Всего по этапу 2026 года:</t>
  </si>
  <si>
    <t>Всего по этапу 2027 года:</t>
  </si>
  <si>
    <t>Всего по программе, без участия средств Фонда</t>
  </si>
  <si>
    <t>Всего по программе, в рамках которой предусмотрено финансирование за счет средств Фонда</t>
  </si>
  <si>
    <t>Всего по этапу 2026 года, без участия средств Фонда</t>
  </si>
  <si>
    <t>Всего по этапу 2027 года, в рамках которой предусмотрено финансирование за счет средств Фонда</t>
  </si>
  <si>
    <t>Собствен-ность граждан</t>
  </si>
  <si>
    <t>Муниципаль-ная собственность</t>
  </si>
  <si>
    <t>собствен-ность граждан</t>
  </si>
  <si>
    <t xml:space="preserve">муници-пальная собственность </t>
  </si>
  <si>
    <t>Итого по Дятьковскому городскому поселению Дятьковского муниципального района</t>
  </si>
  <si>
    <t xml:space="preserve">Приложение 3 к постановлению Правительства Брянской области </t>
  </si>
  <si>
    <t>от «____»_______________ 2025 г. № ____________</t>
  </si>
  <si>
    <t xml:space="preserve"> «О внесении изменений в постановление Правительства Брянской области от 28 июля 2025 года № 398-п «Об утверждении  региональной адресной программы «Переселение граждан из аварийного жилищного фонда на территории Брянской области» (2025-2030 годы)»</t>
  </si>
  <si>
    <t>новое</t>
  </si>
  <si>
    <t>старая</t>
  </si>
  <si>
    <t>контракт</t>
  </si>
  <si>
    <t>от ремонтируемой 4 квартал 2025</t>
  </si>
  <si>
    <t xml:space="preserve">Приложение № 4                                                                                                                                                                 к муниципальной  адресной  программе  «Переселение  граждан  из  аварийного жилищного  фонда  на  территории муниципального  образования  "Дятьковское городское поселение Дятьковского муниципального района Брянской области" (2026-2030 годы)", утвержденной постановлением администрации Дятьковского района   от 04.05.2026 г.№590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</si>
</sst>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</font>
    <font>
      <sz val="16"/>
      <color rgb="FF000000"/>
      <name val="Times New Roman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2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6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3" fontId="5" fillId="2" borderId="6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9" fillId="2" borderId="0" xfId="0" applyFont="1" applyFill="1"/>
    <xf numFmtId="4" fontId="0" fillId="2" borderId="0" xfId="0" applyNumberFormat="1" applyFill="1"/>
    <xf numFmtId="0" fontId="10" fillId="2" borderId="0" xfId="0" applyFont="1" applyFill="1"/>
    <xf numFmtId="0" fontId="10" fillId="2" borderId="0" xfId="0" applyFont="1" applyFill="1" applyAlignment="1">
      <alignment horizontal="center"/>
    </xf>
    <xf numFmtId="4" fontId="0" fillId="0" borderId="0" xfId="0" applyNumberFormat="1" applyFill="1"/>
    <xf numFmtId="0" fontId="0" fillId="3" borderId="0" xfId="0" applyFill="1"/>
    <xf numFmtId="4" fontId="0" fillId="3" borderId="0" xfId="0" applyNumberFormat="1" applyFill="1"/>
    <xf numFmtId="4" fontId="0" fillId="4" borderId="0" xfId="0" applyNumberFormat="1" applyFill="1"/>
    <xf numFmtId="0" fontId="6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 wrapText="1"/>
    </xf>
    <xf numFmtId="3" fontId="5" fillId="3" borderId="6" xfId="0" applyNumberFormat="1" applyFont="1" applyFill="1" applyBorder="1" applyAlignment="1">
      <alignment horizontal="center" vertical="center"/>
    </xf>
    <xf numFmtId="4" fontId="5" fillId="3" borderId="6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6" fillId="3" borderId="6" xfId="0" applyFont="1" applyFill="1" applyBorder="1" applyAlignment="1">
      <alignment horizontal="right" vertical="center"/>
    </xf>
    <xf numFmtId="0" fontId="6" fillId="3" borderId="0" xfId="0" applyFont="1" applyFill="1" applyAlignment="1">
      <alignment horizontal="right"/>
    </xf>
    <xf numFmtId="0" fontId="4" fillId="3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left" vertical="center" wrapText="1"/>
    </xf>
    <xf numFmtId="3" fontId="5" fillId="5" borderId="6" xfId="0" applyNumberFormat="1" applyFont="1" applyFill="1" applyBorder="1" applyAlignment="1">
      <alignment horizontal="center" vertical="center"/>
    </xf>
    <xf numFmtId="4" fontId="5" fillId="5" borderId="6" xfId="0" applyNumberFormat="1" applyFont="1" applyFill="1" applyBorder="1" applyAlignment="1">
      <alignment horizontal="center" vertical="center"/>
    </xf>
    <xf numFmtId="0" fontId="0" fillId="5" borderId="0" xfId="0" applyFill="1"/>
    <xf numFmtId="0" fontId="6" fillId="5" borderId="6" xfId="0" applyFont="1" applyFill="1" applyBorder="1" applyAlignment="1">
      <alignment horizontal="center" vertical="center"/>
    </xf>
    <xf numFmtId="0" fontId="6" fillId="5" borderId="0" xfId="0" applyFont="1" applyFill="1"/>
    <xf numFmtId="3" fontId="11" fillId="3" borderId="6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11" fillId="5" borderId="6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view="pageBreakPreview" topLeftCell="A4" zoomScale="50" zoomScaleNormal="50" zoomScaleSheetLayoutView="50" workbookViewId="0">
      <selection activeCell="M5" sqref="M5"/>
    </sheetView>
  </sheetViews>
  <sheetFormatPr defaultRowHeight="15" x14ac:dyDescent="0.25"/>
  <cols>
    <col min="1" max="1" width="4.7109375" customWidth="1"/>
    <col min="2" max="2" width="50.7109375" style="1" customWidth="1"/>
    <col min="3" max="3" width="20.7109375" customWidth="1"/>
    <col min="4" max="4" width="18.7109375" customWidth="1"/>
    <col min="5" max="5" width="20.7109375" customWidth="1"/>
    <col min="6" max="6" width="23.140625" customWidth="1"/>
    <col min="7" max="8" width="20.7109375" customWidth="1"/>
    <col min="9" max="9" width="21.42578125" customWidth="1"/>
    <col min="10" max="10" width="25.42578125" customWidth="1"/>
    <col min="11" max="11" width="22.7109375" customWidth="1"/>
    <col min="12" max="12" width="23.28515625" customWidth="1"/>
    <col min="13" max="15" width="20.7109375" customWidth="1"/>
    <col min="16" max="16" width="22.7109375" customWidth="1"/>
    <col min="17" max="19" width="20.7109375" customWidth="1"/>
    <col min="22" max="26" width="18.85546875" customWidth="1"/>
    <col min="27" max="29" width="22.28515625" customWidth="1"/>
  </cols>
  <sheetData>
    <row r="1" spans="1:19" ht="58.5" hidden="1" customHeight="1" x14ac:dyDescent="0.45">
      <c r="M1" s="67" t="s">
        <v>38</v>
      </c>
      <c r="N1" s="67"/>
      <c r="O1" s="67"/>
      <c r="P1" s="67"/>
      <c r="Q1" s="67"/>
      <c r="R1" s="67"/>
      <c r="S1" s="67"/>
    </row>
    <row r="2" spans="1:19" ht="55.5" hidden="1" customHeight="1" x14ac:dyDescent="0.45">
      <c r="M2" s="41" t="s">
        <v>39</v>
      </c>
      <c r="N2" s="41"/>
      <c r="O2" s="41"/>
      <c r="P2" s="41"/>
      <c r="Q2" s="41"/>
      <c r="R2" s="41"/>
      <c r="S2" s="41"/>
    </row>
    <row r="3" spans="1:19" ht="169.5" hidden="1" customHeight="1" x14ac:dyDescent="0.25">
      <c r="B3"/>
      <c r="D3" s="3"/>
      <c r="E3" s="5"/>
      <c r="F3" s="5"/>
      <c r="M3" s="68" t="s">
        <v>40</v>
      </c>
      <c r="N3" s="68"/>
      <c r="O3" s="68"/>
      <c r="P3" s="68"/>
      <c r="Q3" s="68"/>
      <c r="R3" s="68"/>
      <c r="S3" s="68"/>
    </row>
    <row r="4" spans="1:19" ht="196.5" customHeight="1" x14ac:dyDescent="0.25">
      <c r="M4" s="69" t="s">
        <v>45</v>
      </c>
      <c r="N4" s="69"/>
      <c r="O4" s="69"/>
      <c r="P4" s="69"/>
      <c r="Q4" s="69"/>
      <c r="R4" s="69"/>
      <c r="S4" s="69"/>
    </row>
    <row r="6" spans="1:19" ht="48.75" customHeight="1" x14ac:dyDescent="0.25">
      <c r="A6" s="2"/>
      <c r="B6" s="70" t="s">
        <v>0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</row>
    <row r="8" spans="1:19" ht="69" customHeight="1" x14ac:dyDescent="0.25">
      <c r="A8" s="76" t="s">
        <v>1</v>
      </c>
      <c r="B8" s="71" t="s">
        <v>2</v>
      </c>
      <c r="C8" s="71" t="s">
        <v>3</v>
      </c>
      <c r="D8" s="71" t="s">
        <v>4</v>
      </c>
      <c r="E8" s="71"/>
      <c r="F8" s="71"/>
      <c r="G8" s="71" t="s">
        <v>5</v>
      </c>
      <c r="H8" s="71"/>
      <c r="I8" s="71"/>
      <c r="J8" s="71" t="s">
        <v>6</v>
      </c>
      <c r="K8" s="71"/>
      <c r="L8" s="71"/>
      <c r="M8" s="71"/>
      <c r="N8" s="71" t="s">
        <v>7</v>
      </c>
      <c r="O8" s="71"/>
      <c r="P8" s="71"/>
      <c r="Q8" s="71" t="s">
        <v>8</v>
      </c>
      <c r="R8" s="71"/>
      <c r="S8" s="71"/>
    </row>
    <row r="9" spans="1:19" ht="43.5" customHeight="1" x14ac:dyDescent="0.25">
      <c r="A9" s="77"/>
      <c r="B9" s="71"/>
      <c r="C9" s="71"/>
      <c r="D9" s="72" t="s">
        <v>9</v>
      </c>
      <c r="E9" s="72" t="s">
        <v>10</v>
      </c>
      <c r="F9" s="72"/>
      <c r="G9" s="72" t="s">
        <v>9</v>
      </c>
      <c r="H9" s="72" t="s">
        <v>10</v>
      </c>
      <c r="I9" s="72"/>
      <c r="J9" s="72" t="s">
        <v>11</v>
      </c>
      <c r="K9" s="72" t="s">
        <v>12</v>
      </c>
      <c r="L9" s="72"/>
      <c r="M9" s="72"/>
      <c r="N9" s="71" t="s">
        <v>11</v>
      </c>
      <c r="O9" s="71" t="s">
        <v>12</v>
      </c>
      <c r="P9" s="71"/>
      <c r="Q9" s="71" t="s">
        <v>11</v>
      </c>
      <c r="R9" s="71" t="s">
        <v>12</v>
      </c>
      <c r="S9" s="71"/>
    </row>
    <row r="10" spans="1:19" ht="158.25" customHeight="1" x14ac:dyDescent="0.25">
      <c r="A10" s="77"/>
      <c r="B10" s="71"/>
      <c r="C10" s="71"/>
      <c r="D10" s="72"/>
      <c r="E10" s="31" t="s">
        <v>33</v>
      </c>
      <c r="F10" s="31" t="s">
        <v>34</v>
      </c>
      <c r="G10" s="72"/>
      <c r="H10" s="31" t="s">
        <v>35</v>
      </c>
      <c r="I10" s="31" t="s">
        <v>36</v>
      </c>
      <c r="J10" s="72"/>
      <c r="K10" s="12" t="s">
        <v>13</v>
      </c>
      <c r="L10" s="12" t="s">
        <v>14</v>
      </c>
      <c r="M10" s="12" t="s">
        <v>15</v>
      </c>
      <c r="N10" s="71"/>
      <c r="O10" s="12" t="s">
        <v>16</v>
      </c>
      <c r="P10" s="12" t="s">
        <v>17</v>
      </c>
      <c r="Q10" s="71"/>
      <c r="R10" s="12" t="s">
        <v>18</v>
      </c>
      <c r="S10" s="12" t="s">
        <v>19</v>
      </c>
    </row>
    <row r="11" spans="1:19" ht="35.25" customHeight="1" x14ac:dyDescent="0.25">
      <c r="A11" s="78"/>
      <c r="B11" s="71"/>
      <c r="C11" s="13" t="s">
        <v>20</v>
      </c>
      <c r="D11" s="13" t="s">
        <v>21</v>
      </c>
      <c r="E11" s="13" t="s">
        <v>21</v>
      </c>
      <c r="F11" s="13" t="s">
        <v>21</v>
      </c>
      <c r="G11" s="13" t="s">
        <v>22</v>
      </c>
      <c r="H11" s="13" t="s">
        <v>22</v>
      </c>
      <c r="I11" s="13" t="s">
        <v>22</v>
      </c>
      <c r="J11" s="13" t="s">
        <v>23</v>
      </c>
      <c r="K11" s="13" t="s">
        <v>23</v>
      </c>
      <c r="L11" s="13" t="s">
        <v>23</v>
      </c>
      <c r="M11" s="13" t="s">
        <v>23</v>
      </c>
      <c r="N11" s="12" t="s">
        <v>23</v>
      </c>
      <c r="O11" s="13" t="s">
        <v>23</v>
      </c>
      <c r="P11" s="12" t="s">
        <v>23</v>
      </c>
      <c r="Q11" s="12" t="s">
        <v>23</v>
      </c>
      <c r="R11" s="12" t="s">
        <v>23</v>
      </c>
      <c r="S11" s="12" t="s">
        <v>23</v>
      </c>
    </row>
    <row r="12" spans="1:19" ht="20.25" customHeight="1" x14ac:dyDescent="0.25">
      <c r="A12" s="19">
        <v>1</v>
      </c>
      <c r="B12" s="12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4">
        <v>14</v>
      </c>
      <c r="O12" s="19">
        <v>15</v>
      </c>
      <c r="P12" s="14">
        <v>16</v>
      </c>
      <c r="Q12" s="14">
        <v>17</v>
      </c>
      <c r="R12" s="14">
        <v>18</v>
      </c>
      <c r="S12" s="14">
        <v>19</v>
      </c>
    </row>
    <row r="13" spans="1:19" ht="67.5" customHeight="1" x14ac:dyDescent="0.25">
      <c r="A13" s="17"/>
      <c r="B13" s="20" t="s">
        <v>24</v>
      </c>
      <c r="C13" s="23">
        <f>C14+C15</f>
        <v>49</v>
      </c>
      <c r="D13" s="23">
        <f t="shared" ref="D13:S13" si="0">D14+D15</f>
        <v>23</v>
      </c>
      <c r="E13" s="23">
        <f t="shared" si="0"/>
        <v>12</v>
      </c>
      <c r="F13" s="23">
        <f t="shared" si="0"/>
        <v>11</v>
      </c>
      <c r="G13" s="24">
        <f t="shared" si="0"/>
        <v>876.7</v>
      </c>
      <c r="H13" s="24">
        <f t="shared" si="0"/>
        <v>398.5</v>
      </c>
      <c r="I13" s="24">
        <f t="shared" si="0"/>
        <v>478.2</v>
      </c>
      <c r="J13" s="24">
        <f t="shared" si="0"/>
        <v>70194738.900000006</v>
      </c>
      <c r="K13" s="24">
        <f t="shared" si="0"/>
        <v>13713804.34</v>
      </c>
      <c r="L13" s="24">
        <f t="shared" si="0"/>
        <v>55778987.170000002</v>
      </c>
      <c r="M13" s="24">
        <f t="shared" si="0"/>
        <v>701947.39</v>
      </c>
      <c r="N13" s="23">
        <f t="shared" si="0"/>
        <v>0</v>
      </c>
      <c r="O13" s="23">
        <f t="shared" si="0"/>
        <v>0</v>
      </c>
      <c r="P13" s="23">
        <f t="shared" si="0"/>
        <v>0</v>
      </c>
      <c r="Q13" s="23">
        <f t="shared" si="0"/>
        <v>0</v>
      </c>
      <c r="R13" s="23">
        <f t="shared" si="0"/>
        <v>0</v>
      </c>
      <c r="S13" s="23">
        <f t="shared" si="0"/>
        <v>0</v>
      </c>
    </row>
    <row r="14" spans="1:19" ht="84.75" customHeight="1" x14ac:dyDescent="0.25">
      <c r="A14" s="17"/>
      <c r="B14" s="20" t="s">
        <v>30</v>
      </c>
      <c r="C14" s="25">
        <v>12</v>
      </c>
      <c r="D14" s="25">
        <v>7</v>
      </c>
      <c r="E14" s="25">
        <v>3</v>
      </c>
      <c r="F14" s="25">
        <v>4</v>
      </c>
      <c r="G14" s="26">
        <v>271.60000000000002</v>
      </c>
      <c r="H14" s="26">
        <v>161.4</v>
      </c>
      <c r="I14" s="26">
        <v>110.2</v>
      </c>
      <c r="J14" s="24">
        <v>21746197.199999999</v>
      </c>
      <c r="K14" s="24">
        <v>13713804.34</v>
      </c>
      <c r="L14" s="24">
        <v>7814930.8899999997</v>
      </c>
      <c r="M14" s="24">
        <v>217461.97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</row>
    <row r="15" spans="1:19" ht="52.5" customHeight="1" x14ac:dyDescent="0.25">
      <c r="A15" s="17"/>
      <c r="B15" s="20" t="s">
        <v>29</v>
      </c>
      <c r="C15" s="23">
        <v>37</v>
      </c>
      <c r="D15" s="23">
        <v>16</v>
      </c>
      <c r="E15" s="23">
        <v>9</v>
      </c>
      <c r="F15" s="23">
        <v>7</v>
      </c>
      <c r="G15" s="24">
        <v>605.1</v>
      </c>
      <c r="H15" s="24">
        <v>237.1</v>
      </c>
      <c r="I15" s="24">
        <v>368</v>
      </c>
      <c r="J15" s="24">
        <v>48448541.700000003</v>
      </c>
      <c r="K15" s="24">
        <v>0</v>
      </c>
      <c r="L15" s="24">
        <v>47964056.280000001</v>
      </c>
      <c r="M15" s="24">
        <v>484485.42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</row>
    <row r="16" spans="1:19" s="61" customFormat="1" ht="44.25" customHeight="1" x14ac:dyDescent="0.25">
      <c r="A16" s="57"/>
      <c r="B16" s="58" t="s">
        <v>27</v>
      </c>
      <c r="C16" s="59">
        <v>37</v>
      </c>
      <c r="D16" s="59">
        <v>16</v>
      </c>
      <c r="E16" s="59">
        <v>9</v>
      </c>
      <c r="F16" s="59">
        <v>7</v>
      </c>
      <c r="G16" s="60">
        <v>605.1</v>
      </c>
      <c r="H16" s="60">
        <v>237.1</v>
      </c>
      <c r="I16" s="60">
        <v>368</v>
      </c>
      <c r="J16" s="60">
        <v>48448541.700000003</v>
      </c>
      <c r="K16" s="60">
        <v>0</v>
      </c>
      <c r="L16" s="60">
        <v>47964056.280000001</v>
      </c>
      <c r="M16" s="60">
        <v>484485.42</v>
      </c>
      <c r="N16" s="59">
        <v>0</v>
      </c>
      <c r="O16" s="59">
        <v>0</v>
      </c>
      <c r="P16" s="59">
        <v>0</v>
      </c>
      <c r="Q16" s="59">
        <v>0</v>
      </c>
      <c r="R16" s="59">
        <v>0</v>
      </c>
      <c r="S16" s="59">
        <v>0</v>
      </c>
    </row>
    <row r="17" spans="1:20" s="46" customFormat="1" ht="93" customHeight="1" x14ac:dyDescent="0.25">
      <c r="A17" s="56"/>
      <c r="B17" s="50" t="s">
        <v>25</v>
      </c>
      <c r="C17" s="51">
        <v>0</v>
      </c>
      <c r="D17" s="51">
        <v>0</v>
      </c>
      <c r="E17" s="51">
        <v>0</v>
      </c>
      <c r="F17" s="51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</row>
    <row r="18" spans="1:20" s="39" customFormat="1" ht="91.5" customHeight="1" x14ac:dyDescent="0.25">
      <c r="A18" s="32">
        <v>1</v>
      </c>
      <c r="B18" s="40" t="s">
        <v>37</v>
      </c>
      <c r="C18" s="33">
        <v>0</v>
      </c>
      <c r="D18" s="33">
        <v>0</v>
      </c>
      <c r="E18" s="33">
        <v>0</v>
      </c>
      <c r="F18" s="33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3">
        <f>O18+P18</f>
        <v>0</v>
      </c>
      <c r="O18" s="33">
        <v>0</v>
      </c>
      <c r="P18" s="33">
        <v>0</v>
      </c>
      <c r="Q18" s="33">
        <f>R18+S18</f>
        <v>0</v>
      </c>
      <c r="R18" s="33">
        <v>0</v>
      </c>
      <c r="S18" s="33">
        <v>0</v>
      </c>
    </row>
    <row r="19" spans="1:20" s="46" customFormat="1" ht="62.25" customHeight="1" x14ac:dyDescent="0.25">
      <c r="A19" s="56"/>
      <c r="B19" s="50" t="s">
        <v>31</v>
      </c>
      <c r="C19" s="51">
        <v>37</v>
      </c>
      <c r="D19" s="51">
        <v>16</v>
      </c>
      <c r="E19" s="51">
        <v>9</v>
      </c>
      <c r="F19" s="51">
        <v>7</v>
      </c>
      <c r="G19" s="52">
        <v>605.1</v>
      </c>
      <c r="H19" s="52">
        <v>237.1</v>
      </c>
      <c r="I19" s="52">
        <v>368</v>
      </c>
      <c r="J19" s="52">
        <v>48448541.700000003</v>
      </c>
      <c r="K19" s="52">
        <v>0</v>
      </c>
      <c r="L19" s="52">
        <v>47964056.280000001</v>
      </c>
      <c r="M19" s="52">
        <v>484485.42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</row>
    <row r="20" spans="1:20" ht="87.75" customHeight="1" x14ac:dyDescent="0.25">
      <c r="A20" s="21">
        <v>1</v>
      </c>
      <c r="B20" s="40" t="s">
        <v>37</v>
      </c>
      <c r="C20" s="27">
        <v>37</v>
      </c>
      <c r="D20" s="27">
        <v>16</v>
      </c>
      <c r="E20" s="27">
        <v>9</v>
      </c>
      <c r="F20" s="27">
        <v>7</v>
      </c>
      <c r="G20" s="28">
        <v>605.1</v>
      </c>
      <c r="H20" s="28">
        <v>237.1</v>
      </c>
      <c r="I20" s="28">
        <v>368</v>
      </c>
      <c r="J20" s="28">
        <v>48448541.700000003</v>
      </c>
      <c r="K20" s="28">
        <v>0</v>
      </c>
      <c r="L20" s="28">
        <v>47964056.280000001</v>
      </c>
      <c r="M20" s="28">
        <v>484485.42</v>
      </c>
      <c r="N20" s="27">
        <v>0</v>
      </c>
      <c r="O20" s="27">
        <v>0</v>
      </c>
      <c r="P20" s="27">
        <v>0</v>
      </c>
      <c r="Q20" s="27">
        <f>R20+S20</f>
        <v>0</v>
      </c>
      <c r="R20" s="27">
        <v>0</v>
      </c>
      <c r="S20" s="27">
        <v>0</v>
      </c>
    </row>
    <row r="21" spans="1:20" s="63" customFormat="1" ht="58.5" customHeight="1" x14ac:dyDescent="0.3">
      <c r="A21" s="62"/>
      <c r="B21" s="58" t="s">
        <v>28</v>
      </c>
      <c r="C21" s="66">
        <v>12</v>
      </c>
      <c r="D21" s="59">
        <f t="shared" ref="D21:S21" si="1">D22+D24</f>
        <v>7</v>
      </c>
      <c r="E21" s="59">
        <f t="shared" si="1"/>
        <v>3</v>
      </c>
      <c r="F21" s="59">
        <f t="shared" si="1"/>
        <v>4</v>
      </c>
      <c r="G21" s="60">
        <f t="shared" si="1"/>
        <v>271.60000000000002</v>
      </c>
      <c r="H21" s="60">
        <f t="shared" si="1"/>
        <v>161.4</v>
      </c>
      <c r="I21" s="60">
        <f t="shared" si="1"/>
        <v>110.2</v>
      </c>
      <c r="J21" s="60">
        <f t="shared" si="1"/>
        <v>21746197.199999999</v>
      </c>
      <c r="K21" s="60">
        <f t="shared" si="1"/>
        <v>13713804.34</v>
      </c>
      <c r="L21" s="60">
        <f t="shared" si="1"/>
        <v>7814930.8899999997</v>
      </c>
      <c r="M21" s="60">
        <f t="shared" si="1"/>
        <v>217461.97</v>
      </c>
      <c r="N21" s="59">
        <f t="shared" si="1"/>
        <v>0</v>
      </c>
      <c r="O21" s="59">
        <f t="shared" si="1"/>
        <v>0</v>
      </c>
      <c r="P21" s="59">
        <f t="shared" si="1"/>
        <v>0</v>
      </c>
      <c r="Q21" s="59">
        <f t="shared" si="1"/>
        <v>0</v>
      </c>
      <c r="R21" s="59">
        <f t="shared" si="1"/>
        <v>0</v>
      </c>
      <c r="S21" s="59">
        <f t="shared" si="1"/>
        <v>0</v>
      </c>
    </row>
    <row r="22" spans="1:20" s="53" customFormat="1" ht="87.75" customHeight="1" x14ac:dyDescent="0.3">
      <c r="A22" s="49"/>
      <c r="B22" s="50" t="s">
        <v>32</v>
      </c>
      <c r="C22" s="64">
        <v>12</v>
      </c>
      <c r="D22" s="51">
        <v>7</v>
      </c>
      <c r="E22" s="51">
        <v>3</v>
      </c>
      <c r="F22" s="51">
        <v>4</v>
      </c>
      <c r="G22" s="52">
        <v>271.60000000000002</v>
      </c>
      <c r="H22" s="52">
        <v>161.4</v>
      </c>
      <c r="I22" s="52">
        <v>110.2</v>
      </c>
      <c r="J22" s="52">
        <v>21746197.199999999</v>
      </c>
      <c r="K22" s="52">
        <v>13713804.34</v>
      </c>
      <c r="L22" s="52">
        <v>7814930.8899999997</v>
      </c>
      <c r="M22" s="52">
        <v>217461.97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</row>
    <row r="23" spans="1:20" s="38" customFormat="1" ht="87.75" customHeight="1" x14ac:dyDescent="0.3">
      <c r="A23" s="35">
        <v>3</v>
      </c>
      <c r="B23" s="40" t="s">
        <v>37</v>
      </c>
      <c r="C23" s="65">
        <v>12</v>
      </c>
      <c r="D23" s="36">
        <v>7</v>
      </c>
      <c r="E23" s="36">
        <v>3</v>
      </c>
      <c r="F23" s="36">
        <v>4</v>
      </c>
      <c r="G23" s="37">
        <v>271.60000000000002</v>
      </c>
      <c r="H23" s="37">
        <v>161.4</v>
      </c>
      <c r="I23" s="37">
        <v>110.2</v>
      </c>
      <c r="J23" s="37">
        <v>21746197.199999999</v>
      </c>
      <c r="K23" s="37">
        <v>13713804.34</v>
      </c>
      <c r="L23" s="37">
        <v>7814930.8899999997</v>
      </c>
      <c r="M23" s="37">
        <v>217461.97</v>
      </c>
      <c r="N23" s="36">
        <f>O23+P23</f>
        <v>0</v>
      </c>
      <c r="O23" s="36">
        <v>0</v>
      </c>
      <c r="P23" s="36">
        <v>0</v>
      </c>
      <c r="Q23" s="36">
        <f>R23+S23</f>
        <v>0</v>
      </c>
      <c r="R23" s="36">
        <v>0</v>
      </c>
      <c r="S23" s="36">
        <v>0</v>
      </c>
    </row>
    <row r="24" spans="1:20" s="55" customFormat="1" ht="51.75" customHeight="1" x14ac:dyDescent="0.3">
      <c r="A24" s="54"/>
      <c r="B24" s="50" t="s">
        <v>26</v>
      </c>
      <c r="C24" s="51">
        <f>C25</f>
        <v>0</v>
      </c>
      <c r="D24" s="51">
        <f t="shared" ref="D24:S24" si="2">D25</f>
        <v>0</v>
      </c>
      <c r="E24" s="51">
        <f t="shared" si="2"/>
        <v>0</v>
      </c>
      <c r="F24" s="51">
        <f t="shared" si="2"/>
        <v>0</v>
      </c>
      <c r="G24" s="52">
        <f t="shared" si="2"/>
        <v>0</v>
      </c>
      <c r="H24" s="52">
        <f t="shared" si="2"/>
        <v>0</v>
      </c>
      <c r="I24" s="52">
        <f t="shared" si="2"/>
        <v>0</v>
      </c>
      <c r="J24" s="52">
        <f t="shared" si="2"/>
        <v>0</v>
      </c>
      <c r="K24" s="52">
        <f t="shared" si="2"/>
        <v>0</v>
      </c>
      <c r="L24" s="52">
        <f t="shared" si="2"/>
        <v>0</v>
      </c>
      <c r="M24" s="52">
        <f t="shared" si="2"/>
        <v>0</v>
      </c>
      <c r="N24" s="51">
        <f t="shared" si="2"/>
        <v>0</v>
      </c>
      <c r="O24" s="51">
        <f t="shared" si="2"/>
        <v>0</v>
      </c>
      <c r="P24" s="51">
        <f t="shared" si="2"/>
        <v>0</v>
      </c>
      <c r="Q24" s="51">
        <f t="shared" si="2"/>
        <v>0</v>
      </c>
      <c r="R24" s="51">
        <f t="shared" si="2"/>
        <v>0</v>
      </c>
      <c r="S24" s="51">
        <f t="shared" si="2"/>
        <v>0</v>
      </c>
    </row>
    <row r="25" spans="1:20" s="18" customFormat="1" ht="86.25" customHeight="1" x14ac:dyDescent="0.3">
      <c r="A25" s="22">
        <v>1</v>
      </c>
      <c r="B25" s="40" t="s">
        <v>37</v>
      </c>
      <c r="C25" s="29">
        <v>0</v>
      </c>
      <c r="D25" s="29">
        <v>0</v>
      </c>
      <c r="E25" s="29">
        <v>0</v>
      </c>
      <c r="F25" s="29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29">
        <f>O25+P25</f>
        <v>0</v>
      </c>
      <c r="O25" s="29">
        <v>0</v>
      </c>
      <c r="P25" s="29">
        <f t="shared" ref="P25" si="3">SUM(P26)</f>
        <v>0</v>
      </c>
      <c r="Q25" s="29">
        <f>R25+S25</f>
        <v>0</v>
      </c>
      <c r="R25" s="29">
        <v>0</v>
      </c>
      <c r="S25" s="29">
        <v>0</v>
      </c>
    </row>
    <row r="26" spans="1:20" ht="20.25" customHeight="1" x14ac:dyDescent="0.25">
      <c r="A26" s="15"/>
      <c r="B26" s="16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/>
      <c r="O26" s="15"/>
      <c r="P26" s="16"/>
      <c r="Q26" s="16"/>
      <c r="R26" s="16"/>
      <c r="S26" s="16"/>
    </row>
    <row r="27" spans="1:20" ht="20.25" customHeight="1" x14ac:dyDescent="0.25">
      <c r="A27" s="15"/>
      <c r="B27" s="16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6"/>
      <c r="O27" s="15"/>
      <c r="P27" s="16"/>
      <c r="Q27" s="16"/>
      <c r="R27" s="16"/>
      <c r="S27" s="16"/>
    </row>
    <row r="28" spans="1:20" ht="15.6" customHeight="1" x14ac:dyDescent="0.25">
      <c r="P28" s="6"/>
      <c r="Q28" s="6"/>
      <c r="R28" s="7"/>
    </row>
    <row r="29" spans="1:20" ht="15.6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20" ht="15" customHeight="1" x14ac:dyDescent="0.25">
      <c r="A30" s="75"/>
      <c r="B30" s="75"/>
      <c r="C30" s="75"/>
      <c r="D30" s="75"/>
      <c r="E30" s="75"/>
      <c r="F30" s="75"/>
      <c r="G30" s="75"/>
      <c r="H30" s="75"/>
      <c r="I30" s="3"/>
      <c r="J30" s="3"/>
      <c r="K30" s="3"/>
      <c r="L30" s="3"/>
    </row>
    <row r="31" spans="1:20" ht="15" customHeight="1" x14ac:dyDescent="0.25">
      <c r="A31" s="75"/>
      <c r="B31" s="75"/>
      <c r="C31" s="75"/>
      <c r="D31" s="75"/>
      <c r="E31" s="75"/>
      <c r="F31" s="75"/>
      <c r="G31" s="75"/>
      <c r="H31" s="75"/>
      <c r="I31" s="3"/>
      <c r="J31" s="3"/>
      <c r="K31" s="3"/>
      <c r="L31" s="3"/>
      <c r="M31" s="3"/>
      <c r="N31" s="3"/>
      <c r="T31" s="4"/>
    </row>
    <row r="32" spans="1:20" ht="23.25" customHeight="1" x14ac:dyDescent="0.25">
      <c r="A32" s="75"/>
      <c r="B32" s="75"/>
      <c r="C32" s="75"/>
      <c r="D32" s="75"/>
      <c r="E32" s="75"/>
      <c r="F32" s="75"/>
      <c r="G32" s="75"/>
      <c r="H32" s="75"/>
      <c r="I32" s="3"/>
      <c r="J32" s="3"/>
      <c r="K32" s="3"/>
      <c r="L32" s="3"/>
      <c r="M32" s="3"/>
      <c r="O32" s="80"/>
      <c r="P32" s="80"/>
      <c r="Q32" s="80"/>
      <c r="R32" s="80"/>
      <c r="S32" s="80"/>
    </row>
    <row r="33" spans="1:19" ht="19.5" customHeight="1" x14ac:dyDescent="0.3">
      <c r="A33" s="8"/>
      <c r="B33" s="8"/>
      <c r="C33" s="8"/>
      <c r="D33" s="8"/>
      <c r="E33" s="8"/>
      <c r="F33" s="8"/>
      <c r="G33" s="8"/>
      <c r="H33" s="8"/>
      <c r="I33" s="3"/>
      <c r="J33" s="3"/>
      <c r="K33" s="3"/>
      <c r="L33" s="3"/>
      <c r="M33" s="3"/>
      <c r="O33" s="79"/>
      <c r="P33" s="79"/>
      <c r="Q33" s="79"/>
      <c r="R33" s="79"/>
      <c r="S33" s="79"/>
    </row>
    <row r="34" spans="1:19" ht="15" customHeight="1" x14ac:dyDescent="0.25">
      <c r="A34" s="8"/>
      <c r="B34" s="8"/>
      <c r="C34" s="8"/>
      <c r="D34" s="8"/>
      <c r="E34" s="8"/>
      <c r="F34" s="8"/>
      <c r="G34" s="8"/>
      <c r="H34" s="8"/>
      <c r="I34" s="3"/>
      <c r="J34" s="3"/>
      <c r="K34" s="3"/>
      <c r="L34" s="3"/>
      <c r="M34" s="3"/>
      <c r="O34" s="10"/>
      <c r="P34" s="10"/>
      <c r="Q34" s="10"/>
      <c r="R34" s="11"/>
      <c r="S34" s="11"/>
    </row>
    <row r="35" spans="1:19" ht="15" customHeight="1" x14ac:dyDescent="0.3">
      <c r="A35" s="8"/>
      <c r="B35" s="8"/>
      <c r="C35" s="8"/>
      <c r="D35" s="8"/>
      <c r="E35" s="8"/>
      <c r="F35" s="8"/>
      <c r="G35" s="8"/>
      <c r="H35" s="8"/>
      <c r="I35" s="3"/>
      <c r="J35" s="3"/>
      <c r="K35" s="3"/>
      <c r="L35" s="3"/>
      <c r="M35" s="3"/>
      <c r="O35" s="73"/>
      <c r="P35" s="73"/>
      <c r="Q35" s="73"/>
      <c r="R35" s="74"/>
      <c r="S35" s="74"/>
    </row>
    <row r="36" spans="1:19" ht="15" customHeight="1" x14ac:dyDescent="0.25">
      <c r="A36" s="8"/>
      <c r="B36" s="8"/>
      <c r="C36" s="8"/>
      <c r="D36" s="8"/>
      <c r="E36" s="8"/>
      <c r="F36" s="8"/>
      <c r="G36" s="8"/>
      <c r="H36" s="8"/>
      <c r="I36" s="3"/>
      <c r="J36" s="3"/>
      <c r="K36" s="3"/>
      <c r="L36" s="3"/>
      <c r="M36" s="3"/>
      <c r="P36" s="9"/>
      <c r="Q36" s="9"/>
      <c r="R36" s="9"/>
      <c r="S36" s="9"/>
    </row>
  </sheetData>
  <sheetProtection formatCells="0" formatColumns="0" formatRows="0" insertColumns="0" insertRows="0" insertHyperlinks="0" deleteColumns="0" deleteRows="0" sort="0" autoFilter="0" pivotTables="0"/>
  <mergeCells count="29">
    <mergeCell ref="O35:Q35"/>
    <mergeCell ref="R35:S35"/>
    <mergeCell ref="A30:H32"/>
    <mergeCell ref="A8:A11"/>
    <mergeCell ref="D9:D10"/>
    <mergeCell ref="G9:G10"/>
    <mergeCell ref="Q33:S33"/>
    <mergeCell ref="Q32:S32"/>
    <mergeCell ref="O33:P33"/>
    <mergeCell ref="O32:P32"/>
    <mergeCell ref="E9:F9"/>
    <mergeCell ref="H9:I9"/>
    <mergeCell ref="R9:S9"/>
    <mergeCell ref="J8:M8"/>
    <mergeCell ref="J9:J10"/>
    <mergeCell ref="D8:F8"/>
    <mergeCell ref="M1:S1"/>
    <mergeCell ref="M3:S3"/>
    <mergeCell ref="M4:S4"/>
    <mergeCell ref="B6:S6"/>
    <mergeCell ref="N8:P8"/>
    <mergeCell ref="Q8:S8"/>
    <mergeCell ref="C8:C10"/>
    <mergeCell ref="B8:B11"/>
    <mergeCell ref="G8:I8"/>
    <mergeCell ref="N9:N10"/>
    <mergeCell ref="Q9:Q10"/>
    <mergeCell ref="K9:M9"/>
    <mergeCell ref="O9:P9"/>
  </mergeCells>
  <printOptions horizontalCentered="1"/>
  <pageMargins left="0.31496062992125984" right="0.31496062992125984" top="0.70866141732283472" bottom="0.31496062992125984" header="0.51181102362204722" footer="0.51181102362204722"/>
  <pageSetup paperSize="9" scale="34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6"/>
  <sheetViews>
    <sheetView workbookViewId="0">
      <selection activeCell="I18" sqref="I18"/>
    </sheetView>
  </sheetViews>
  <sheetFormatPr defaultRowHeight="15" x14ac:dyDescent="0.25"/>
  <cols>
    <col min="3" max="3" width="19" customWidth="1"/>
    <col min="4" max="4" width="9.5703125" customWidth="1"/>
    <col min="5" max="9" width="13.28515625" customWidth="1"/>
  </cols>
  <sheetData>
    <row r="2" spans="1:9" ht="13.5" customHeight="1" x14ac:dyDescent="0.25"/>
    <row r="4" spans="1:9" x14ac:dyDescent="0.25">
      <c r="A4" s="43" t="s">
        <v>41</v>
      </c>
      <c r="B4">
        <v>30</v>
      </c>
      <c r="C4" s="42">
        <v>80067</v>
      </c>
      <c r="D4" s="42"/>
      <c r="E4" s="42">
        <f>B4*C4</f>
        <v>2402010</v>
      </c>
      <c r="F4" s="42"/>
      <c r="G4" s="42">
        <f>(E4-I4)*0.637</f>
        <v>1514779.5663000001</v>
      </c>
      <c r="H4" s="42">
        <f>(E4-I4)*0.363</f>
        <v>863210.33369999996</v>
      </c>
      <c r="I4" s="42">
        <f>E4*0.01</f>
        <v>24020.100000000002</v>
      </c>
    </row>
    <row r="5" spans="1:9" x14ac:dyDescent="0.25">
      <c r="A5" s="43" t="s">
        <v>42</v>
      </c>
      <c r="B5" s="46">
        <v>14.4</v>
      </c>
      <c r="C5" s="47">
        <v>80067</v>
      </c>
      <c r="D5" s="47"/>
      <c r="E5" s="47">
        <f>B5*C5</f>
        <v>1152964.8</v>
      </c>
      <c r="F5" s="47"/>
      <c r="G5" s="47">
        <f>(E5-I5)*0.637</f>
        <v>727094.19182399998</v>
      </c>
      <c r="H5" s="47">
        <f>(E5-I5)*0.363</f>
        <v>414340.96017599996</v>
      </c>
      <c r="I5" s="47">
        <f>E5*0.01</f>
        <v>11529.648000000001</v>
      </c>
    </row>
    <row r="6" spans="1:9" x14ac:dyDescent="0.25">
      <c r="A6" s="43" t="s">
        <v>43</v>
      </c>
      <c r="E6" s="42">
        <v>700000</v>
      </c>
      <c r="F6" s="42"/>
      <c r="G6" s="42">
        <f>(E6-I6)*0.637</f>
        <v>441441</v>
      </c>
      <c r="H6" s="42">
        <f>(E6-I6)*0.363</f>
        <v>251559</v>
      </c>
      <c r="I6" s="42">
        <f>E6*0.01</f>
        <v>7000</v>
      </c>
    </row>
    <row r="7" spans="1:9" x14ac:dyDescent="0.25">
      <c r="A7" s="43"/>
      <c r="B7">
        <v>29.3</v>
      </c>
      <c r="E7" s="42">
        <v>609590</v>
      </c>
      <c r="F7" s="42"/>
      <c r="G7" s="42"/>
      <c r="H7" s="42"/>
      <c r="I7" s="42"/>
    </row>
    <row r="8" spans="1:9" x14ac:dyDescent="0.25">
      <c r="A8" s="43"/>
      <c r="B8">
        <v>32.700000000000003</v>
      </c>
      <c r="E8" s="42">
        <v>795709.08</v>
      </c>
      <c r="F8" s="42"/>
      <c r="G8" s="42"/>
      <c r="H8" s="42"/>
      <c r="I8" s="42"/>
    </row>
    <row r="9" spans="1:9" x14ac:dyDescent="0.25">
      <c r="A9" s="44"/>
      <c r="B9" s="44"/>
      <c r="E9" s="42"/>
      <c r="F9" s="42"/>
      <c r="G9" s="42"/>
      <c r="H9" s="42"/>
      <c r="I9" s="42"/>
    </row>
    <row r="10" spans="1:9" x14ac:dyDescent="0.25">
      <c r="A10" s="81" t="s">
        <v>44</v>
      </c>
      <c r="B10" s="82"/>
      <c r="E10" s="42"/>
      <c r="F10" s="42"/>
      <c r="G10" s="42"/>
      <c r="H10" s="42"/>
      <c r="I10" s="42"/>
    </row>
    <row r="11" spans="1:9" x14ac:dyDescent="0.25">
      <c r="A11" s="82"/>
      <c r="B11" s="82"/>
      <c r="E11" s="42"/>
      <c r="F11" s="42"/>
      <c r="G11" s="42">
        <f>29.3*C14*0.25</f>
        <v>698409.45000000007</v>
      </c>
      <c r="H11" s="42"/>
      <c r="I11" s="42"/>
    </row>
    <row r="12" spans="1:9" x14ac:dyDescent="0.25">
      <c r="A12" s="82"/>
      <c r="B12" s="82"/>
      <c r="D12">
        <v>29.3</v>
      </c>
      <c r="E12" s="42">
        <v>609590</v>
      </c>
      <c r="F12" s="42"/>
      <c r="G12" s="48">
        <f>E12-H12-I12</f>
        <v>597459.15899999999</v>
      </c>
      <c r="H12" s="42">
        <f>(E12-I12)*0.01</f>
        <v>6034.9409999999998</v>
      </c>
      <c r="I12" s="42">
        <f>E12*0.01</f>
        <v>6095.9000000000005</v>
      </c>
    </row>
    <row r="13" spans="1:9" x14ac:dyDescent="0.25">
      <c r="A13" s="82"/>
      <c r="B13" s="82"/>
      <c r="E13" s="42"/>
      <c r="F13" s="42"/>
      <c r="G13" s="45"/>
      <c r="H13" s="42"/>
      <c r="I13" s="42"/>
    </row>
    <row r="14" spans="1:9" x14ac:dyDescent="0.25">
      <c r="A14" s="82"/>
      <c r="B14" s="82"/>
      <c r="C14">
        <v>95346</v>
      </c>
      <c r="D14">
        <v>32.700000000000003</v>
      </c>
      <c r="E14" s="42">
        <v>795709.08</v>
      </c>
      <c r="F14" s="42"/>
      <c r="G14" s="42">
        <f>32.7*C14*0.25</f>
        <v>779453.55</v>
      </c>
      <c r="H14" s="42">
        <f>E14-G14-I14</f>
        <v>8298.4391999999116</v>
      </c>
      <c r="I14" s="42">
        <f>E14*0.01</f>
        <v>7957.0907999999999</v>
      </c>
    </row>
    <row r="15" spans="1:9" x14ac:dyDescent="0.25">
      <c r="E15" s="42">
        <v>795709.08</v>
      </c>
      <c r="F15" s="42"/>
      <c r="G15" s="42">
        <f>727094.19</f>
        <v>727094.19</v>
      </c>
      <c r="H15" s="42">
        <f>E15-G15-I15</f>
        <v>60657.800000000017</v>
      </c>
      <c r="I15" s="42">
        <v>7957.09</v>
      </c>
    </row>
    <row r="16" spans="1:9" x14ac:dyDescent="0.25">
      <c r="E16" s="42"/>
      <c r="F16" s="42"/>
      <c r="G16" s="42"/>
      <c r="H16" s="42"/>
      <c r="I16" s="42"/>
    </row>
    <row r="17" spans="5:9" x14ac:dyDescent="0.25">
      <c r="E17" s="42"/>
      <c r="F17" s="42"/>
      <c r="G17" s="42"/>
      <c r="H17" s="42"/>
      <c r="I17" s="42"/>
    </row>
    <row r="18" spans="5:9" x14ac:dyDescent="0.25">
      <c r="E18" s="42"/>
      <c r="F18" s="42"/>
      <c r="G18" s="42"/>
      <c r="H18" s="42"/>
      <c r="I18" s="42"/>
    </row>
    <row r="19" spans="5:9" x14ac:dyDescent="0.25">
      <c r="E19" s="42"/>
      <c r="F19" s="42"/>
      <c r="G19" s="42"/>
      <c r="H19" s="42"/>
      <c r="I19" s="42"/>
    </row>
    <row r="20" spans="5:9" x14ac:dyDescent="0.25">
      <c r="E20" s="42"/>
      <c r="F20" s="42"/>
      <c r="G20" s="42"/>
      <c r="H20" s="42"/>
      <c r="I20" s="42"/>
    </row>
    <row r="21" spans="5:9" x14ac:dyDescent="0.25">
      <c r="E21" s="42"/>
      <c r="F21" s="42"/>
      <c r="G21" s="42"/>
      <c r="H21" s="42"/>
      <c r="I21" s="42"/>
    </row>
    <row r="22" spans="5:9" x14ac:dyDescent="0.25">
      <c r="E22" s="42"/>
      <c r="F22" s="42"/>
      <c r="G22" s="42"/>
      <c r="H22" s="42"/>
      <c r="I22" s="42"/>
    </row>
    <row r="23" spans="5:9" x14ac:dyDescent="0.25">
      <c r="E23" s="42"/>
      <c r="F23" s="42"/>
      <c r="G23" s="42"/>
      <c r="H23" s="42"/>
      <c r="I23" s="42"/>
    </row>
    <row r="24" spans="5:9" x14ac:dyDescent="0.25">
      <c r="E24" s="42"/>
      <c r="F24" s="42"/>
      <c r="G24" s="42"/>
      <c r="H24" s="42"/>
      <c r="I24" s="42"/>
    </row>
    <row r="25" spans="5:9" x14ac:dyDescent="0.25">
      <c r="E25" s="42"/>
      <c r="F25" s="42"/>
      <c r="G25" s="42"/>
      <c r="H25" s="42"/>
      <c r="I25" s="42"/>
    </row>
    <row r="26" spans="5:9" x14ac:dyDescent="0.25">
      <c r="E26" s="42"/>
      <c r="F26" s="42"/>
      <c r="G26" s="42"/>
      <c r="H26" s="42"/>
      <c r="I26" s="42"/>
    </row>
    <row r="27" spans="5:9" x14ac:dyDescent="0.25">
      <c r="E27" s="42"/>
      <c r="F27" s="42"/>
      <c r="G27" s="42"/>
      <c r="H27" s="42"/>
      <c r="I27" s="42"/>
    </row>
    <row r="28" spans="5:9" x14ac:dyDescent="0.25">
      <c r="E28" s="42"/>
      <c r="F28" s="42"/>
      <c r="G28" s="42"/>
      <c r="H28" s="42"/>
      <c r="I28" s="42"/>
    </row>
    <row r="29" spans="5:9" x14ac:dyDescent="0.25">
      <c r="E29" s="42"/>
      <c r="F29" s="42"/>
      <c r="G29" s="42"/>
      <c r="H29" s="42"/>
      <c r="I29" s="42"/>
    </row>
    <row r="30" spans="5:9" x14ac:dyDescent="0.25">
      <c r="E30" s="42"/>
      <c r="F30" s="42"/>
      <c r="G30" s="42"/>
      <c r="H30" s="42"/>
      <c r="I30" s="42"/>
    </row>
    <row r="31" spans="5:9" x14ac:dyDescent="0.25">
      <c r="E31" s="42"/>
      <c r="F31" s="42"/>
      <c r="G31" s="42"/>
      <c r="H31" s="42"/>
      <c r="I31" s="42"/>
    </row>
    <row r="32" spans="5:9" x14ac:dyDescent="0.25">
      <c r="E32" s="42"/>
      <c r="F32" s="42"/>
      <c r="G32" s="42"/>
      <c r="H32" s="42"/>
      <c r="I32" s="42"/>
    </row>
    <row r="33" spans="5:9" x14ac:dyDescent="0.25">
      <c r="E33" s="42"/>
      <c r="F33" s="42"/>
      <c r="G33" s="42"/>
      <c r="H33" s="42"/>
      <c r="I33" s="42"/>
    </row>
    <row r="34" spans="5:9" x14ac:dyDescent="0.25">
      <c r="E34" s="42"/>
      <c r="F34" s="42"/>
      <c r="G34" s="42"/>
      <c r="H34" s="42"/>
      <c r="I34" s="42"/>
    </row>
    <row r="35" spans="5:9" x14ac:dyDescent="0.25">
      <c r="E35" s="42"/>
      <c r="F35" s="42"/>
      <c r="G35" s="42"/>
      <c r="H35" s="42"/>
      <c r="I35" s="42"/>
    </row>
    <row r="36" spans="5:9" x14ac:dyDescent="0.25">
      <c r="E36" s="42"/>
      <c r="F36" s="42"/>
      <c r="G36" s="42"/>
      <c r="H36" s="42"/>
      <c r="I36" s="42"/>
    </row>
  </sheetData>
  <mergeCells count="1">
    <mergeCell ref="A10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Лист1</vt:lpstr>
      <vt:lpstr>'Приложение 6'!Заголовки_для_печати</vt:lpstr>
      <vt:lpstr>'Приложение 6'!Область_печати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Пользователь Windows</cp:lastModifiedBy>
  <cp:lastPrinted>2025-07-31T14:25:27Z</cp:lastPrinted>
  <dcterms:created xsi:type="dcterms:W3CDTF">2006-09-16T00:00:00Z</dcterms:created>
  <dcterms:modified xsi:type="dcterms:W3CDTF">2026-05-28T14:44:35Z</dcterms:modified>
  <cp:category/>
</cp:coreProperties>
</file>